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27" documentId="13_ncr:1_{05BE1D89-00A9-413D-94E6-592133F2F648}" xr6:coauthVersionLast="47" xr6:coauthVersionMax="47" xr10:uidLastSave="{D230E1E8-653B-4B71-B3CC-0DDA42912677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1" l="1"/>
  <c r="E67" i="1"/>
  <c r="E68" i="1" s="1"/>
  <c r="E69" i="1" s="1"/>
  <c r="E71" i="1" l="1"/>
  <c r="A1" i="1"/>
  <c r="C5" i="1" l="1"/>
</calcChain>
</file>

<file path=xl/sharedStrings.xml><?xml version="1.0" encoding="utf-8"?>
<sst xmlns="http://schemas.openxmlformats.org/spreadsheetml/2006/main" count="68" uniqueCount="54">
  <si>
    <t>Avaliador (matrícula):</t>
  </si>
  <si>
    <t>Data da Avaliação:</t>
  </si>
  <si>
    <t>Identificação Aérea - Padrão Área Meio com Pictogramas</t>
  </si>
  <si>
    <t>Base de Fixação</t>
  </si>
  <si>
    <t>Corpo de Sustentação</t>
  </si>
  <si>
    <t>Régua de Informações da Testeira</t>
  </si>
  <si>
    <t>Régua de Informações Gerais</t>
  </si>
  <si>
    <t>-</t>
  </si>
  <si>
    <t>ORIENTAÇÕES PARA PREENCHIMENTO DAS PLANILHAS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</si>
  <si>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</si>
  <si>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</si>
  <si>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</si>
  <si>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</si>
  <si>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</si>
  <si>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</si>
  <si>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</si>
  <si>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</si>
  <si>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</si>
  <si>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</si>
  <si>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</si>
  <si>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=CRITÉRIOS!C3</t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</si>
  <si>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</si>
  <si>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</si>
  <si>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Fornecedor/ Empresa:</t>
  </si>
  <si>
    <t>PGE:</t>
  </si>
  <si>
    <t>Observar as orientações e Notas Técnicas divulgadas pela GEINF</t>
  </si>
  <si>
    <t>O cabeçalho das demais abas será preenchido automaticamente.</t>
  </si>
  <si>
    <t>=CRITÉRIOS!E3</t>
  </si>
  <si>
    <t>=CRITÉRIOS!E5</t>
  </si>
  <si>
    <t>COMPONENTES DO ELEMENTO:</t>
  </si>
  <si>
    <t>Geral</t>
  </si>
  <si>
    <t>CONFORMIDADE</t>
  </si>
  <si>
    <t>Apresenta bom acabamento, sem saliência de soldas ou amassamento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</si>
  <si>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</si>
  <si>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t>Serigrafia sem falhas na impressão ou descolamento de tinta</t>
  </si>
  <si>
    <t>Marca CAIXA corretamente escrita</t>
  </si>
  <si>
    <t>Item obrigatório</t>
  </si>
  <si>
    <t>RESULTADO FINAL</t>
  </si>
  <si>
    <t>A chapa acrílica cristal não apresenta arranhões nem indícios de fissuras ou craquelados</t>
  </si>
  <si>
    <t>Serigrafia sem descolamento de tinta ou falhas na impressão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</si>
  <si>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acima de 95%.</t>
    </r>
  </si>
  <si>
    <t>Todos os itens pontuados com "1" ou "0" deverão conter a justificativa no campo observação</t>
  </si>
  <si>
    <t>As células de CONFORMIDADE, anteriormente pontuadas com "1" ou "0", alterarão sua cor de fundo.</t>
  </si>
  <si>
    <t>1 - Base 200x60x25mm, para fixação ao forro</t>
  </si>
  <si>
    <t>2 - Corpo de Sustentação 200x500mm, em acrílico cristal incolor e=10mm</t>
  </si>
  <si>
    <t>Informações da placa estão corretamente escritas (ortografia)</t>
  </si>
  <si>
    <t>O Símbolo Internacional de Acesso com fundo Azul Pantone 2925C está desenhado adequadamente</t>
  </si>
  <si>
    <t>Os símbolos complementares: pessoa idosa, grávida, pessoa com criança de colo, pessoa com mobilidade reduzida e pessoa obesa, nas cores PRETO com fundo BRANCO, estão desenhados adequadamente</t>
  </si>
  <si>
    <t>O Símbolo de Transtorno de Espectro Autista - TEA, colorido (CMYK) sobre fundo BRANCO, está desenhado adequadamente</t>
  </si>
  <si>
    <t>Demais observações - itens não obrigatórios:</t>
  </si>
  <si>
    <t>3 - placa em chapa de ACM envelopada com adesivo vinílico</t>
  </si>
  <si>
    <t>Conjunto, fabricado em ACM e acrílico, apresenta estabilidade e regularidade dimensional</t>
  </si>
  <si>
    <r>
      <t>Os perfis (</t>
    </r>
    <r>
      <rPr>
        <sz val="8"/>
        <color rgb="FFFF0000"/>
        <rFont val="Arial"/>
        <family val="2"/>
      </rPr>
      <t>verso de cada uma das réguas com informações</t>
    </r>
    <r>
      <rPr>
        <sz val="8"/>
        <color indexed="9"/>
        <rFont val="Arial"/>
        <family val="2"/>
      </rPr>
      <t>) deverão escorar, eficientemente, cada régua no corpo de sustentação em acrílico cristal</t>
    </r>
  </si>
  <si>
    <t>CHECK LIST PARA AVALIAÇÃO DE AMOSTRA
IDENTIFICAÇÃO AÉREA PADRÃO ÁREA MEIO COM PICTOGRAMA - ADM-ERA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</si>
</sst>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8"/>
      <name val="Helvetica Neue"/>
    </font>
    <font>
      <sz val="10"/>
      <color indexed="8"/>
      <name val="Arial"/>
      <family val="2"/>
    </font>
    <font>
      <sz val="9"/>
      <color indexed="9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02">
    <xf numFmtId="0" fontId="0" fillId="0" borderId="0" xfId="0" applyAlignment="1"/>
    <xf numFmtId="0" fontId="1" fillId="0" borderId="0" xfId="0" applyNumberFormat="1" applyFont="1" applyAlignment="1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/>
    <xf numFmtId="0" fontId="9" fillId="3" borderId="12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vertical="center"/>
    </xf>
    <xf numFmtId="1" fontId="7" fillId="6" borderId="12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8" fillId="3" borderId="0" xfId="0" applyNumberFormat="1" applyFont="1" applyFill="1" applyBorder="1" applyAlignment="1">
      <alignment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0" fontId="10" fillId="4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vertical="center"/>
    </xf>
    <xf numFmtId="0" fontId="11" fillId="5" borderId="12" xfId="0" applyNumberFormat="1" applyFont="1" applyFill="1" applyBorder="1" applyAlignment="1">
      <alignment horizontal="right" vertical="center"/>
    </xf>
    <xf numFmtId="1" fontId="12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vertical="center"/>
    </xf>
    <xf numFmtId="9" fontId="12" fillId="5" borderId="12" xfId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vertical="center"/>
    </xf>
    <xf numFmtId="0" fontId="1" fillId="0" borderId="12" xfId="0" applyNumberFormat="1" applyFont="1" applyBorder="1" applyAlignment="1"/>
    <xf numFmtId="0" fontId="14" fillId="0" borderId="12" xfId="0" applyNumberFormat="1" applyFont="1" applyFill="1" applyBorder="1" applyAlignment="1">
      <alignment horizontal="center" vertical="center"/>
    </xf>
    <xf numFmtId="49" fontId="7" fillId="6" borderId="12" xfId="0" applyNumberFormat="1" applyFont="1" applyFill="1" applyBorder="1" applyAlignment="1">
      <alignment vertical="center"/>
    </xf>
    <xf numFmtId="0" fontId="7" fillId="6" borderId="12" xfId="0" applyNumberFormat="1" applyFont="1" applyFill="1" applyBorder="1" applyAlignment="1">
      <alignment vertical="center"/>
    </xf>
    <xf numFmtId="0" fontId="7" fillId="3" borderId="18" xfId="0" applyNumberFormat="1" applyFont="1" applyFill="1" applyBorder="1" applyAlignment="1">
      <alignment vertical="center"/>
    </xf>
    <xf numFmtId="14" fontId="7" fillId="6" borderId="18" xfId="0" applyNumberFormat="1" applyFont="1" applyFill="1" applyBorder="1" applyAlignment="1">
      <alignment horizontal="left" vertical="center"/>
    </xf>
    <xf numFmtId="0" fontId="1" fillId="0" borderId="18" xfId="0" applyNumberFormat="1" applyFont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13" xfId="0" applyNumberFormat="1" applyFont="1" applyFill="1" applyBorder="1" applyAlignment="1">
      <alignment vertical="center"/>
    </xf>
    <xf numFmtId="0" fontId="7" fillId="3" borderId="16" xfId="0" applyNumberFormat="1" applyFont="1" applyFill="1" applyBorder="1" applyAlignment="1">
      <alignment vertical="center"/>
    </xf>
    <xf numFmtId="0" fontId="7" fillId="0" borderId="12" xfId="0" applyNumberFormat="1" applyFont="1" applyFill="1" applyBorder="1" applyAlignment="1">
      <alignment vertical="center"/>
    </xf>
    <xf numFmtId="0" fontId="8" fillId="3" borderId="3" xfId="0" applyNumberFormat="1" applyFont="1" applyFill="1" applyBorder="1" applyAlignment="1">
      <alignment vertical="center"/>
    </xf>
    <xf numFmtId="0" fontId="8" fillId="3" borderId="4" xfId="0" applyNumberFormat="1" applyFont="1" applyFill="1" applyBorder="1" applyAlignment="1">
      <alignment vertical="center"/>
    </xf>
    <xf numFmtId="0" fontId="0" fillId="0" borderId="0" xfId="0" applyBorder="1" applyAlignment="1"/>
    <xf numFmtId="0" fontId="10" fillId="3" borderId="1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>
      <alignment vertical="center" wrapText="1"/>
    </xf>
    <xf numFmtId="0" fontId="19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0" fontId="21" fillId="3" borderId="12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vertical="center" wrapText="1"/>
    </xf>
    <xf numFmtId="0" fontId="15" fillId="2" borderId="10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18" fillId="0" borderId="0" xfId="0" applyFont="1" applyBorder="1" applyAlignment="1"/>
    <xf numFmtId="0" fontId="3" fillId="3" borderId="21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vertical="center"/>
    </xf>
    <xf numFmtId="0" fontId="14" fillId="0" borderId="21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vertical="center"/>
    </xf>
    <xf numFmtId="0" fontId="7" fillId="3" borderId="4" xfId="0" applyNumberFormat="1" applyFont="1" applyFill="1" applyBorder="1" applyAlignment="1">
      <alignment vertical="center"/>
    </xf>
    <xf numFmtId="0" fontId="16" fillId="3" borderId="3" xfId="0" applyNumberFormat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3" borderId="4" xfId="0" applyNumberFormat="1" applyFont="1" applyFill="1" applyBorder="1" applyAlignment="1">
      <alignment vertical="center"/>
    </xf>
    <xf numFmtId="0" fontId="3" fillId="7" borderId="13" xfId="0" applyNumberFormat="1" applyFont="1" applyFill="1" applyBorder="1" applyAlignment="1">
      <alignment horizontal="center" vertical="center"/>
    </xf>
    <xf numFmtId="0" fontId="3" fillId="7" borderId="24" xfId="0" applyNumberFormat="1" applyFont="1" applyFill="1" applyBorder="1" applyAlignment="1">
      <alignment vertical="center"/>
    </xf>
    <xf numFmtId="0" fontId="8" fillId="7" borderId="24" xfId="0" applyNumberFormat="1" applyFont="1" applyFill="1" applyBorder="1" applyAlignment="1">
      <alignment horizontal="right" vertical="center"/>
    </xf>
    <xf numFmtId="0" fontId="14" fillId="7" borderId="24" xfId="0" applyNumberFormat="1" applyFont="1" applyFill="1" applyBorder="1" applyAlignment="1">
      <alignment horizontal="center" vertical="center"/>
    </xf>
    <xf numFmtId="0" fontId="3" fillId="7" borderId="24" xfId="0" applyNumberFormat="1" applyFont="1" applyFill="1" applyBorder="1" applyAlignment="1">
      <alignment horizontal="center" vertical="center"/>
    </xf>
    <xf numFmtId="0" fontId="3" fillId="7" borderId="16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/>
    </xf>
    <xf numFmtId="0" fontId="6" fillId="3" borderId="15" xfId="0" applyNumberFormat="1" applyFont="1" applyFill="1" applyBorder="1" applyAlignment="1">
      <alignment horizontal="center"/>
    </xf>
    <xf numFmtId="0" fontId="6" fillId="3" borderId="20" xfId="0" applyNumberFormat="1" applyFont="1" applyFill="1" applyBorder="1" applyAlignment="1">
      <alignment horizontal="center"/>
    </xf>
    <xf numFmtId="0" fontId="15" fillId="2" borderId="10" xfId="0" applyNumberFormat="1" applyFont="1" applyFill="1" applyBorder="1" applyAlignment="1">
      <alignment horizontal="left" vertical="center" wrapText="1"/>
    </xf>
    <xf numFmtId="0" fontId="15" fillId="2" borderId="11" xfId="0" applyNumberFormat="1" applyFont="1" applyFill="1" applyBorder="1" applyAlignment="1">
      <alignment horizontal="left" vertical="center" wrapText="1"/>
    </xf>
    <xf numFmtId="0" fontId="15" fillId="2" borderId="9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6" fillId="3" borderId="25" xfId="0" applyNumberFormat="1" applyFont="1" applyFill="1" applyBorder="1" applyAlignment="1">
      <alignment horizontal="center"/>
    </xf>
    <xf numFmtId="0" fontId="6" fillId="3" borderId="17" xfId="0" applyNumberFormat="1" applyFont="1" applyFill="1" applyBorder="1" applyAlignment="1">
      <alignment horizontal="center"/>
    </xf>
    <xf numFmtId="0" fontId="6" fillId="3" borderId="26" xfId="0" applyNumberFormat="1" applyFont="1" applyFill="1" applyBorder="1" applyAlignment="1">
      <alignment horizontal="center"/>
    </xf>
    <xf numFmtId="0" fontId="9" fillId="4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49" fontId="7" fillId="6" borderId="19" xfId="0" applyNumberFormat="1" applyFont="1" applyFill="1" applyBorder="1" applyAlignment="1">
      <alignment horizontal="left" vertical="center"/>
    </xf>
    <xf numFmtId="49" fontId="7" fillId="6" borderId="27" xfId="0" applyNumberFormat="1" applyFont="1" applyFill="1" applyBorder="1" applyAlignment="1">
      <alignment horizontal="left" vertical="center"/>
    </xf>
    <xf numFmtId="49" fontId="7" fillId="6" borderId="13" xfId="0" applyNumberFormat="1" applyFont="1" applyFill="1" applyBorder="1" applyAlignment="1">
      <alignment horizontal="left" vertical="center"/>
    </xf>
    <xf numFmtId="49" fontId="7" fillId="6" borderId="16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top"/>
    </xf>
    <xf numFmtId="0" fontId="9" fillId="3" borderId="7" xfId="0" applyNumberFormat="1" applyFont="1" applyFill="1" applyBorder="1" applyAlignment="1">
      <alignment horizontal="left" vertical="top"/>
    </xf>
    <xf numFmtId="0" fontId="9" fillId="3" borderId="2" xfId="0" applyNumberFormat="1" applyFont="1" applyFill="1" applyBorder="1" applyAlignment="1">
      <alignment horizontal="left" vertical="top"/>
    </xf>
    <xf numFmtId="0" fontId="9" fillId="3" borderId="3" xfId="0" applyNumberFormat="1" applyFont="1" applyFill="1" applyBorder="1" applyAlignment="1">
      <alignment horizontal="left" vertical="top"/>
    </xf>
    <xf numFmtId="0" fontId="9" fillId="3" borderId="0" xfId="0" applyNumberFormat="1" applyFont="1" applyFill="1" applyBorder="1" applyAlignment="1">
      <alignment horizontal="left" vertical="top"/>
    </xf>
    <xf numFmtId="0" fontId="9" fillId="3" borderId="4" xfId="0" applyNumberFormat="1" applyFont="1" applyFill="1" applyBorder="1" applyAlignment="1">
      <alignment horizontal="left" vertical="top"/>
    </xf>
    <xf numFmtId="0" fontId="9" fillId="3" borderId="5" xfId="0" applyNumberFormat="1" applyFont="1" applyFill="1" applyBorder="1" applyAlignment="1">
      <alignment horizontal="left" vertical="top"/>
    </xf>
    <xf numFmtId="0" fontId="9" fillId="3" borderId="8" xfId="0" applyNumberFormat="1" applyFont="1" applyFill="1" applyBorder="1" applyAlignment="1">
      <alignment horizontal="left" vertical="top"/>
    </xf>
    <xf numFmtId="0" fontId="9" fillId="3" borderId="6" xfId="0" applyNumberFormat="1" applyFont="1" applyFill="1" applyBorder="1" applyAlignment="1">
      <alignment horizontal="left" vertical="top"/>
    </xf>
    <xf numFmtId="0" fontId="7" fillId="3" borderId="21" xfId="0" applyNumberFormat="1" applyFont="1" applyFill="1" applyBorder="1" applyAlignment="1">
      <alignment horizontal="center" vertical="center"/>
    </xf>
    <xf numFmtId="0" fontId="7" fillId="3" borderId="22" xfId="0" applyNumberFormat="1" applyFont="1" applyFill="1" applyBorder="1" applyAlignment="1">
      <alignment horizontal="center" vertical="center"/>
    </xf>
    <xf numFmtId="0" fontId="7" fillId="3" borderId="23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0" fontId="10" fillId="3" borderId="22" xfId="0" applyNumberFormat="1" applyFont="1" applyFill="1" applyBorder="1" applyAlignment="1">
      <alignment horizontal="left" vertical="center" wrapText="1"/>
    </xf>
    <xf numFmtId="0" fontId="10" fillId="3" borderId="23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3"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43815</xdr:rowOff>
    </xdr:from>
    <xdr:to>
      <xdr:col>1</xdr:col>
      <xdr:colOff>1051560</xdr:colOff>
      <xdr:row>0</xdr:row>
      <xdr:rowOff>339090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43815"/>
          <a:ext cx="121158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2482849</xdr:colOff>
      <xdr:row>6</xdr:row>
      <xdr:rowOff>12700</xdr:rowOff>
    </xdr:from>
    <xdr:to>
      <xdr:col>6</xdr:col>
      <xdr:colOff>911694</xdr:colOff>
      <xdr:row>34</xdr:row>
      <xdr:rowOff>63500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C20341-DBD0-B61C-C855-41343567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3449" y="1022350"/>
          <a:ext cx="3261195" cy="3384550"/>
        </a:xfrm>
        <a:prstGeom prst="rect">
          <a:avLst/>
        </a:prstGeom>
      </xdr:spPr>
    </xdr:pic>
    <xdr:clientData/>
  </xdr:twoCellAnchor>
  <xdr:twoCellAnchor>
    <xdr:from>
      <xdr:col>1</xdr:col>
      <xdr:colOff>352425</xdr:colOff>
      <xdr:row>22</xdr:row>
      <xdr:rowOff>28575</xdr:rowOff>
    </xdr:from>
    <xdr:to>
      <xdr:col>2</xdr:col>
      <xdr:colOff>1846422</xdr:colOff>
      <xdr:row>47</xdr:row>
      <xdr:rowOff>24449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037" y="2792526"/>
          <a:ext cx="2148840" cy="275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84421</xdr:colOff>
      <xdr:row>0</xdr:row>
      <xdr:rowOff>80596</xdr:rowOff>
    </xdr:from>
    <xdr:to>
      <xdr:col>2</xdr:col>
      <xdr:colOff>420099</xdr:colOff>
      <xdr:row>0</xdr:row>
      <xdr:rowOff>364061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21" y="80596"/>
          <a:ext cx="1321308" cy="28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819987</xdr:colOff>
      <xdr:row>11</xdr:row>
      <xdr:rowOff>41414</xdr:rowOff>
    </xdr:from>
    <xdr:to>
      <xdr:col>6</xdr:col>
      <xdr:colOff>977356</xdr:colOff>
      <xdr:row>12</xdr:row>
      <xdr:rowOff>91108</xdr:rowOff>
    </xdr:to>
    <xdr:sp macro="" textlink="">
      <xdr:nvSpPr>
        <xdr:cNvPr id="10" name="Texto Explicativo 2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6642661" y="1639957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5169"/>
            <a:gd name="adj6" fmla="val -728832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6</xdr:col>
      <xdr:colOff>811704</xdr:colOff>
      <xdr:row>16</xdr:row>
      <xdr:rowOff>0</xdr:rowOff>
    </xdr:from>
    <xdr:to>
      <xdr:col>6</xdr:col>
      <xdr:colOff>969073</xdr:colOff>
      <xdr:row>17</xdr:row>
      <xdr:rowOff>49695</xdr:rowOff>
    </xdr:to>
    <xdr:sp macro="" textlink="">
      <xdr:nvSpPr>
        <xdr:cNvPr id="21" name="Texto Explicativo 2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 bwMode="auto">
        <a:xfrm>
          <a:off x="6634378" y="2310848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5169"/>
            <a:gd name="adj6" fmla="val -728832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6</xdr:col>
      <xdr:colOff>803421</xdr:colOff>
      <xdr:row>21</xdr:row>
      <xdr:rowOff>41414</xdr:rowOff>
    </xdr:from>
    <xdr:to>
      <xdr:col>6</xdr:col>
      <xdr:colOff>960790</xdr:colOff>
      <xdr:row>22</xdr:row>
      <xdr:rowOff>91109</xdr:rowOff>
    </xdr:to>
    <xdr:sp macro="" textlink="">
      <xdr:nvSpPr>
        <xdr:cNvPr id="22" name="Texto Explicativo 2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 bwMode="auto">
        <a:xfrm>
          <a:off x="6626095" y="2932044"/>
          <a:ext cx="157369" cy="16565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0169"/>
            <a:gd name="adj6" fmla="val -41304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6</xdr:col>
      <xdr:colOff>795138</xdr:colOff>
      <xdr:row>24</xdr:row>
      <xdr:rowOff>107673</xdr:rowOff>
    </xdr:from>
    <xdr:to>
      <xdr:col>6</xdr:col>
      <xdr:colOff>952507</xdr:colOff>
      <xdr:row>26</xdr:row>
      <xdr:rowOff>41411</xdr:rowOff>
    </xdr:to>
    <xdr:sp macro="" textlink="">
      <xdr:nvSpPr>
        <xdr:cNvPr id="23" name="Texto Explicativo 2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 bwMode="auto">
        <a:xfrm>
          <a:off x="6617812" y="3346173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5169"/>
            <a:gd name="adj6" fmla="val -728832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6</xdr:col>
      <xdr:colOff>798451</xdr:colOff>
      <xdr:row>29</xdr:row>
      <xdr:rowOff>3313</xdr:rowOff>
    </xdr:from>
    <xdr:to>
      <xdr:col>6</xdr:col>
      <xdr:colOff>955820</xdr:colOff>
      <xdr:row>30</xdr:row>
      <xdr:rowOff>53009</xdr:rowOff>
    </xdr:to>
    <xdr:sp macro="" textlink="">
      <xdr:nvSpPr>
        <xdr:cNvPr id="24" name="Texto Explicativo 2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 bwMode="auto">
        <a:xfrm>
          <a:off x="6621125" y="3821596"/>
          <a:ext cx="157369" cy="16565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9832"/>
            <a:gd name="adj6" fmla="val -27093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9</a:t>
          </a:r>
        </a:p>
      </xdr:txBody>
    </xdr:sp>
    <xdr:clientData/>
  </xdr:twoCellAnchor>
  <xdr:twoCellAnchor>
    <xdr:from>
      <xdr:col>2</xdr:col>
      <xdr:colOff>2343987</xdr:colOff>
      <xdr:row>27</xdr:row>
      <xdr:rowOff>57979</xdr:rowOff>
    </xdr:from>
    <xdr:to>
      <xdr:col>2</xdr:col>
      <xdr:colOff>2501356</xdr:colOff>
      <xdr:row>29</xdr:row>
      <xdr:rowOff>1</xdr:rowOff>
    </xdr:to>
    <xdr:sp macro="" textlink="">
      <xdr:nvSpPr>
        <xdr:cNvPr id="25" name="Texto Explicativo 2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 bwMode="auto">
        <a:xfrm flipH="1">
          <a:off x="3329617" y="3644349"/>
          <a:ext cx="157369" cy="17393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1836"/>
            <a:gd name="adj6" fmla="val -27619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9</a:t>
          </a:r>
        </a:p>
      </xdr:txBody>
    </xdr:sp>
    <xdr:clientData/>
  </xdr:twoCellAnchor>
  <xdr:twoCellAnchor>
    <xdr:from>
      <xdr:col>3</xdr:col>
      <xdr:colOff>571508</xdr:colOff>
      <xdr:row>36</xdr:row>
      <xdr:rowOff>57978</xdr:rowOff>
    </xdr:from>
    <xdr:to>
      <xdr:col>4</xdr:col>
      <xdr:colOff>82834</xdr:colOff>
      <xdr:row>37</xdr:row>
      <xdr:rowOff>107672</xdr:rowOff>
    </xdr:to>
    <xdr:sp macro="" textlink="">
      <xdr:nvSpPr>
        <xdr:cNvPr id="26" name="Texto Explicativo 2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 bwMode="auto">
        <a:xfrm>
          <a:off x="4157878" y="4687956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19835"/>
            <a:gd name="adj6" fmla="val -1304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6</a:t>
          </a:r>
        </a:p>
      </xdr:txBody>
    </xdr:sp>
    <xdr:clientData/>
  </xdr:twoCellAnchor>
  <xdr:twoCellAnchor>
    <xdr:from>
      <xdr:col>5</xdr:col>
      <xdr:colOff>276647</xdr:colOff>
      <xdr:row>36</xdr:row>
      <xdr:rowOff>44726</xdr:rowOff>
    </xdr:from>
    <xdr:to>
      <xdr:col>5</xdr:col>
      <xdr:colOff>434016</xdr:colOff>
      <xdr:row>37</xdr:row>
      <xdr:rowOff>94420</xdr:rowOff>
    </xdr:to>
    <xdr:sp macro="" textlink="">
      <xdr:nvSpPr>
        <xdr:cNvPr id="27" name="Texto Explicativo 2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 bwMode="auto">
        <a:xfrm>
          <a:off x="5320756" y="4674704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19835"/>
            <a:gd name="adj6" fmla="val -1304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7</a:t>
          </a:r>
        </a:p>
      </xdr:txBody>
    </xdr:sp>
    <xdr:clientData/>
  </xdr:twoCellAnchor>
  <xdr:twoCellAnchor>
    <xdr:from>
      <xdr:col>6</xdr:col>
      <xdr:colOff>114308</xdr:colOff>
      <xdr:row>36</xdr:row>
      <xdr:rowOff>31474</xdr:rowOff>
    </xdr:from>
    <xdr:to>
      <xdr:col>6</xdr:col>
      <xdr:colOff>271677</xdr:colOff>
      <xdr:row>37</xdr:row>
      <xdr:rowOff>81168</xdr:rowOff>
    </xdr:to>
    <xdr:sp macro="" textlink="">
      <xdr:nvSpPr>
        <xdr:cNvPr id="28" name="Texto Explicativo 2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 bwMode="auto">
        <a:xfrm>
          <a:off x="5936982" y="4661452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19835"/>
            <a:gd name="adj6" fmla="val -1304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8</a:t>
          </a:r>
        </a:p>
      </xdr:txBody>
    </xdr:sp>
    <xdr:clientData/>
  </xdr:twoCellAnchor>
  <xdr:twoCellAnchor>
    <xdr:from>
      <xdr:col>4</xdr:col>
      <xdr:colOff>120650</xdr:colOff>
      <xdr:row>23</xdr:row>
      <xdr:rowOff>38100</xdr:rowOff>
    </xdr:from>
    <xdr:to>
      <xdr:col>6</xdr:col>
      <xdr:colOff>114299</xdr:colOff>
      <xdr:row>26</xdr:row>
      <xdr:rowOff>19050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 bwMode="auto">
        <a:xfrm>
          <a:off x="4356100" y="3124200"/>
          <a:ext cx="1581149" cy="323850"/>
        </a:xfrm>
        <a:prstGeom prst="rect">
          <a:avLst/>
        </a:prstGeom>
        <a:noFill/>
        <a:ln w="28575" cap="flat" cmpd="sng" algn="ctr">
          <a:solidFill>
            <a:srgbClr val="FF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2347300</xdr:colOff>
      <xdr:row>23</xdr:row>
      <xdr:rowOff>102705</xdr:rowOff>
    </xdr:from>
    <xdr:to>
      <xdr:col>2</xdr:col>
      <xdr:colOff>2504669</xdr:colOff>
      <xdr:row>25</xdr:row>
      <xdr:rowOff>44725</xdr:rowOff>
    </xdr:to>
    <xdr:sp macro="" textlink="">
      <xdr:nvSpPr>
        <xdr:cNvPr id="32" name="Texto Explicativo 2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 bwMode="auto">
        <a:xfrm flipH="1">
          <a:off x="3332930" y="3225248"/>
          <a:ext cx="157369" cy="17393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5646"/>
            <a:gd name="adj6" fmla="val -713043"/>
          </a:avLst>
        </a:prstGeom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view="pageBreakPreview" zoomScale="130" zoomScaleNormal="125" zoomScaleSheetLayoutView="130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.08203125" bestFit="1" customWidth="1"/>
    <col min="5" max="5" width="38.75" customWidth="1"/>
  </cols>
  <sheetData>
    <row r="1" spans="1:5" ht="34.5" customHeight="1">
      <c r="A1" s="48"/>
      <c r="B1" s="49"/>
      <c r="C1" s="72" t="s">
        <v>53</v>
      </c>
      <c r="D1" s="72"/>
      <c r="E1" s="73"/>
    </row>
    <row r="2" spans="1:5" ht="9" customHeight="1">
      <c r="A2" s="69"/>
      <c r="B2" s="70"/>
      <c r="C2" s="70"/>
      <c r="D2" s="70"/>
      <c r="E2" s="71"/>
    </row>
    <row r="3" spans="1:5" ht="9" customHeight="1">
      <c r="A3" s="36" t="s">
        <v>24</v>
      </c>
      <c r="B3" s="37"/>
      <c r="C3" s="29"/>
      <c r="D3" s="5" t="s">
        <v>0</v>
      </c>
      <c r="E3" s="29"/>
    </row>
    <row r="4" spans="1:5" ht="9" customHeight="1">
      <c r="A4" s="39"/>
      <c r="B4" s="12"/>
      <c r="C4" s="12"/>
      <c r="D4" s="12"/>
      <c r="E4" s="40"/>
    </row>
    <row r="5" spans="1:5" ht="9" customHeight="1">
      <c r="A5" s="36" t="s">
        <v>1</v>
      </c>
      <c r="B5" s="37"/>
      <c r="C5" s="29"/>
      <c r="D5" s="38" t="s">
        <v>23</v>
      </c>
      <c r="E5" s="29"/>
    </row>
    <row r="6" spans="1:5" ht="9" customHeight="1">
      <c r="A6" s="35"/>
      <c r="B6" s="35"/>
      <c r="C6" s="35"/>
      <c r="D6" s="35"/>
      <c r="E6" s="35"/>
    </row>
    <row r="7" spans="1:5" ht="9" customHeight="1">
      <c r="A7" s="35"/>
      <c r="B7" s="35"/>
      <c r="C7" s="35"/>
      <c r="D7" s="35"/>
      <c r="E7" s="35"/>
    </row>
    <row r="8" spans="1:5">
      <c r="A8" s="43" t="s">
        <v>8</v>
      </c>
      <c r="B8" s="43"/>
      <c r="C8" s="33"/>
      <c r="D8" s="33"/>
      <c r="E8" s="33"/>
    </row>
    <row r="9" spans="1:5">
      <c r="A9" s="3"/>
      <c r="B9" s="3"/>
      <c r="C9" s="33"/>
      <c r="D9" s="33"/>
      <c r="E9" s="33"/>
    </row>
    <row r="10" spans="1:5">
      <c r="A10" s="51">
        <v>1</v>
      </c>
      <c r="B10" s="3" t="s">
        <v>18</v>
      </c>
      <c r="C10" s="33"/>
      <c r="D10" s="33"/>
      <c r="E10" s="33"/>
    </row>
    <row r="11" spans="1:5">
      <c r="A11" s="51">
        <v>2</v>
      </c>
      <c r="B11" s="3" t="s">
        <v>26</v>
      </c>
      <c r="C11" s="33"/>
      <c r="D11" s="33"/>
      <c r="E11" s="33"/>
    </row>
    <row r="12" spans="1:5">
      <c r="A12" s="51">
        <v>3</v>
      </c>
      <c r="B12" s="3" t="s">
        <v>17</v>
      </c>
      <c r="C12" s="33"/>
      <c r="D12" s="33"/>
      <c r="E12" s="33"/>
    </row>
    <row r="13" spans="1:5">
      <c r="A13" s="51">
        <v>4</v>
      </c>
      <c r="B13" s="3" t="s">
        <v>19</v>
      </c>
      <c r="C13" s="33"/>
      <c r="D13" s="33"/>
      <c r="E13" s="33"/>
    </row>
    <row r="14" spans="1:5">
      <c r="A14" s="51">
        <v>5</v>
      </c>
      <c r="B14" s="3" t="s">
        <v>25</v>
      </c>
      <c r="C14" s="33"/>
      <c r="D14" s="33"/>
      <c r="E14" s="33"/>
    </row>
    <row r="15" spans="1:5">
      <c r="A15" s="51">
        <v>6</v>
      </c>
      <c r="B15" s="3" t="s">
        <v>40</v>
      </c>
      <c r="C15" s="33"/>
      <c r="D15" s="33"/>
      <c r="E15" s="33"/>
    </row>
    <row r="16" spans="1:5">
      <c r="A16" s="51"/>
      <c r="B16" s="3"/>
      <c r="C16" s="33"/>
      <c r="D16" s="33"/>
      <c r="E16" s="33"/>
    </row>
    <row r="17" spans="1:6" ht="14.25" customHeight="1">
      <c r="A17" s="43" t="s">
        <v>9</v>
      </c>
      <c r="B17" s="33"/>
      <c r="C17" s="33"/>
      <c r="D17" s="33"/>
      <c r="E17" s="33"/>
    </row>
    <row r="18" spans="1:6">
      <c r="A18" s="41"/>
      <c r="B18" s="43" t="s">
        <v>41</v>
      </c>
      <c r="C18" s="41"/>
      <c r="D18" s="41"/>
      <c r="E18" s="41"/>
    </row>
    <row r="19" spans="1:6">
      <c r="A19" s="41"/>
      <c r="B19" s="52" t="s">
        <v>42</v>
      </c>
      <c r="C19" s="41"/>
      <c r="D19" s="41"/>
      <c r="E19" s="41"/>
    </row>
    <row r="20" spans="1:6">
      <c r="A20" s="34"/>
      <c r="B20" s="2"/>
      <c r="C20" s="33"/>
      <c r="D20" s="33"/>
      <c r="E20" s="33"/>
      <c r="F20" s="41"/>
    </row>
    <row r="21" spans="1:6">
      <c r="A21" s="33"/>
      <c r="B21" s="3" t="s">
        <v>10</v>
      </c>
      <c r="C21" s="33"/>
      <c r="D21" s="33"/>
      <c r="E21" s="33"/>
    </row>
    <row r="22" spans="1:6">
      <c r="A22" s="33"/>
      <c r="B22" s="3" t="s">
        <v>11</v>
      </c>
      <c r="C22" s="33"/>
      <c r="D22" s="33"/>
      <c r="E22" s="33"/>
    </row>
    <row r="23" spans="1:6">
      <c r="A23" s="33"/>
      <c r="B23" s="3" t="s">
        <v>12</v>
      </c>
      <c r="C23" s="33"/>
      <c r="D23" s="33"/>
      <c r="E23" s="33"/>
    </row>
    <row r="24" spans="1:6">
      <c r="A24" s="33"/>
      <c r="B24" s="3" t="s">
        <v>13</v>
      </c>
      <c r="C24" s="33"/>
      <c r="D24" s="33"/>
      <c r="E24" s="33"/>
    </row>
  </sheetData>
  <mergeCells count="2">
    <mergeCell ref="A2:E2"/>
    <mergeCell ref="C1:E1"/>
  </mergeCells>
  <printOptions horizontalCentered="1"/>
  <pageMargins left="0.39370078740157483" right="0.51181102362204722" top="0.78740157480314965" bottom="0.78740157480314965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75"/>
  <sheetViews>
    <sheetView showGridLines="0" tabSelected="1" view="pageBreakPreview" zoomScaleNormal="100" zoomScaleSheetLayoutView="100" workbookViewId="0">
      <selection activeCell="E40" sqref="E40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10.58203125" style="1" customWidth="1"/>
    <col min="6" max="6" width="10.25" style="1" customWidth="1"/>
    <col min="7" max="7" width="19.75" style="1" bestFit="1" customWidth="1"/>
    <col min="8" max="254" width="10.25" style="1" customWidth="1"/>
    <col min="255" max="256" width="10.25" customWidth="1"/>
  </cols>
  <sheetData>
    <row r="1" spans="1:7" ht="34.5" customHeight="1">
      <c r="A1" s="74" t="str">
        <f>CRITÉRIOS!C1</f>
        <v>CHECK LIST PARA AVALIAÇÃO DE AMOSTRA
IDENTIFICAÇÃO AÉREA PADRÃO ÁREA MEIO COM PICTOGRAMA - ADM-ERA</v>
      </c>
      <c r="B1" s="75"/>
      <c r="C1" s="75"/>
      <c r="D1" s="75"/>
      <c r="E1" s="75"/>
      <c r="F1" s="75"/>
      <c r="G1" s="76"/>
    </row>
    <row r="2" spans="1:7" ht="9" customHeight="1">
      <c r="A2" s="77"/>
      <c r="B2" s="78"/>
      <c r="C2" s="78"/>
      <c r="D2" s="78"/>
      <c r="E2" s="78"/>
      <c r="F2" s="78"/>
      <c r="G2" s="79"/>
    </row>
    <row r="3" spans="1:7" ht="9" customHeight="1">
      <c r="A3" s="5" t="s">
        <v>24</v>
      </c>
      <c r="B3" s="5"/>
      <c r="C3" s="28" t="s">
        <v>20</v>
      </c>
      <c r="D3" s="5" t="s">
        <v>0</v>
      </c>
      <c r="E3" s="26"/>
      <c r="F3" s="84" t="s">
        <v>27</v>
      </c>
      <c r="G3" s="85"/>
    </row>
    <row r="4" spans="1:7" ht="9" customHeight="1">
      <c r="A4" s="39"/>
      <c r="B4" s="12"/>
      <c r="C4" s="12"/>
      <c r="D4" s="12"/>
      <c r="E4" s="12"/>
      <c r="F4" s="12"/>
      <c r="G4" s="40"/>
    </row>
    <row r="5" spans="1:7" ht="9" customHeight="1" thickBot="1">
      <c r="A5" s="30" t="s">
        <v>1</v>
      </c>
      <c r="B5" s="30"/>
      <c r="C5" s="31">
        <f>CRITÉRIOS!C5</f>
        <v>0</v>
      </c>
      <c r="D5" s="30" t="s">
        <v>23</v>
      </c>
      <c r="E5" s="32"/>
      <c r="F5" s="82" t="s">
        <v>28</v>
      </c>
      <c r="G5" s="83"/>
    </row>
    <row r="6" spans="1:7" ht="9" customHeight="1">
      <c r="A6" s="56"/>
      <c r="B6" s="7"/>
      <c r="C6" s="7"/>
      <c r="D6" s="7"/>
      <c r="E6" s="7"/>
      <c r="F6" s="7"/>
      <c r="G6" s="57"/>
    </row>
    <row r="7" spans="1:7" ht="9" customHeight="1">
      <c r="A7" s="56"/>
      <c r="B7" s="7"/>
      <c r="C7" s="7"/>
      <c r="D7" s="7"/>
      <c r="E7" s="7"/>
      <c r="F7" s="7"/>
      <c r="G7" s="57"/>
    </row>
    <row r="8" spans="1:7" ht="9" customHeight="1">
      <c r="A8" s="58" t="s">
        <v>29</v>
      </c>
      <c r="B8" s="7"/>
      <c r="C8" s="7"/>
      <c r="D8" s="7"/>
      <c r="E8" s="7"/>
      <c r="F8" s="7"/>
      <c r="G8" s="57"/>
    </row>
    <row r="9" spans="1:7" ht="9" customHeight="1">
      <c r="A9" s="56"/>
      <c r="B9" s="7"/>
      <c r="C9" s="7"/>
      <c r="D9" s="7"/>
      <c r="E9" s="7"/>
      <c r="F9" s="7"/>
      <c r="G9" s="57"/>
    </row>
    <row r="10" spans="1:7" ht="9" customHeight="1">
      <c r="A10" s="56"/>
      <c r="B10" s="8" t="s">
        <v>43</v>
      </c>
      <c r="C10" s="7"/>
      <c r="D10" s="7"/>
      <c r="E10" s="7"/>
      <c r="F10" s="7"/>
      <c r="G10" s="57"/>
    </row>
    <row r="11" spans="1:7" ht="9" customHeight="1">
      <c r="A11" s="56"/>
      <c r="B11" s="8" t="s">
        <v>44</v>
      </c>
      <c r="C11" s="7"/>
      <c r="D11" s="7"/>
      <c r="E11" s="7"/>
      <c r="F11" s="7"/>
      <c r="G11" s="57"/>
    </row>
    <row r="12" spans="1:7" ht="9" customHeight="1">
      <c r="A12" s="56"/>
      <c r="B12" s="8" t="s">
        <v>50</v>
      </c>
      <c r="C12" s="7"/>
      <c r="D12" s="7"/>
      <c r="E12" s="7"/>
      <c r="F12" s="7"/>
      <c r="G12" s="57"/>
    </row>
    <row r="13" spans="1:7" ht="9" customHeight="1">
      <c r="A13" s="56"/>
      <c r="B13" s="8"/>
      <c r="C13" s="7"/>
      <c r="D13" s="7"/>
      <c r="E13" s="7"/>
      <c r="F13" s="7"/>
      <c r="G13" s="57"/>
    </row>
    <row r="14" spans="1:7" ht="9" customHeight="1">
      <c r="A14" s="56"/>
      <c r="B14" s="8"/>
      <c r="C14" s="7"/>
      <c r="D14" s="7"/>
      <c r="E14" s="7"/>
      <c r="F14" s="7"/>
      <c r="G14" s="57"/>
    </row>
    <row r="15" spans="1:7" ht="9" customHeight="1">
      <c r="A15" s="56"/>
      <c r="B15" s="8"/>
      <c r="C15" s="7"/>
      <c r="D15" s="7"/>
      <c r="E15" s="7"/>
      <c r="F15" s="7"/>
      <c r="G15" s="57"/>
    </row>
    <row r="16" spans="1:7" ht="19.5" customHeight="1">
      <c r="A16" s="56"/>
      <c r="B16" s="86"/>
      <c r="C16" s="86"/>
      <c r="D16" s="7"/>
      <c r="E16" s="7"/>
      <c r="F16" s="7"/>
      <c r="G16" s="57"/>
    </row>
    <row r="17" spans="1:7" ht="9" customHeight="1">
      <c r="A17" s="56"/>
      <c r="B17" s="8"/>
      <c r="C17" s="44"/>
      <c r="D17" s="7"/>
      <c r="E17" s="7"/>
      <c r="F17" s="7"/>
      <c r="G17" s="57"/>
    </row>
    <row r="18" spans="1:7" ht="9" customHeight="1">
      <c r="A18" s="56"/>
      <c r="B18" s="8"/>
      <c r="C18" s="7"/>
      <c r="D18" s="7"/>
      <c r="E18" s="9"/>
      <c r="F18" s="9"/>
      <c r="G18" s="57"/>
    </row>
    <row r="19" spans="1:7" ht="9" customHeight="1">
      <c r="A19" s="56"/>
      <c r="B19" s="8"/>
      <c r="C19" s="7"/>
      <c r="D19" s="7"/>
      <c r="E19" s="9"/>
      <c r="F19" s="9"/>
      <c r="G19" s="57"/>
    </row>
    <row r="20" spans="1:7" ht="9" customHeight="1">
      <c r="A20" s="59"/>
      <c r="B20" s="8"/>
      <c r="C20" s="7"/>
      <c r="D20" s="7"/>
      <c r="E20" s="9"/>
      <c r="F20" s="9"/>
      <c r="G20" s="57"/>
    </row>
    <row r="21" spans="1:7" ht="9" customHeight="1">
      <c r="A21" s="60"/>
      <c r="B21" s="61"/>
      <c r="C21" s="11"/>
      <c r="D21" s="11"/>
      <c r="E21" s="10"/>
      <c r="F21" s="10"/>
      <c r="G21" s="62"/>
    </row>
    <row r="22" spans="1:7" ht="9" customHeight="1">
      <c r="A22" s="60"/>
      <c r="B22" s="11"/>
      <c r="C22" s="11"/>
      <c r="D22" s="11"/>
      <c r="E22" s="10"/>
      <c r="F22" s="10"/>
      <c r="G22" s="62"/>
    </row>
    <row r="23" spans="1:7" ht="9" customHeight="1">
      <c r="A23" s="60"/>
      <c r="B23" s="11"/>
      <c r="C23" s="11"/>
      <c r="D23" s="11"/>
      <c r="E23" s="10"/>
      <c r="F23" s="10"/>
      <c r="G23" s="62"/>
    </row>
    <row r="24" spans="1:7" ht="9" customHeight="1">
      <c r="A24" s="60"/>
      <c r="B24" s="11"/>
      <c r="C24" s="11"/>
      <c r="D24" s="11"/>
      <c r="E24" s="10"/>
      <c r="F24" s="10"/>
      <c r="G24" s="62"/>
    </row>
    <row r="25" spans="1:7" ht="9" customHeight="1">
      <c r="A25" s="60"/>
      <c r="B25" s="11"/>
      <c r="C25" s="11"/>
      <c r="D25" s="11"/>
      <c r="E25" s="10"/>
      <c r="F25" s="10"/>
      <c r="G25" s="62"/>
    </row>
    <row r="26" spans="1:7" ht="9" customHeight="1">
      <c r="A26" s="60"/>
      <c r="B26" s="11"/>
      <c r="C26" s="11"/>
      <c r="D26" s="11"/>
      <c r="E26" s="10"/>
      <c r="F26" s="10"/>
      <c r="G26" s="62"/>
    </row>
    <row r="27" spans="1:7" ht="9" customHeight="1">
      <c r="A27" s="60"/>
      <c r="B27" s="11"/>
      <c r="C27" s="11"/>
      <c r="D27" s="11"/>
      <c r="E27" s="10"/>
      <c r="F27" s="10"/>
      <c r="G27" s="62"/>
    </row>
    <row r="28" spans="1:7" ht="9" customHeight="1">
      <c r="A28" s="60"/>
      <c r="B28" s="11"/>
      <c r="C28" s="11"/>
      <c r="D28" s="11"/>
      <c r="E28" s="10"/>
      <c r="F28" s="10"/>
      <c r="G28" s="62"/>
    </row>
    <row r="29" spans="1:7" ht="9" customHeight="1">
      <c r="A29" s="60"/>
      <c r="B29" s="11"/>
      <c r="C29" s="11"/>
      <c r="D29" s="11"/>
      <c r="E29" s="10"/>
      <c r="F29" s="10"/>
      <c r="G29" s="62"/>
    </row>
    <row r="30" spans="1:7" ht="9" customHeight="1">
      <c r="A30" s="60"/>
      <c r="B30" s="11"/>
      <c r="C30" s="11"/>
      <c r="D30" s="11"/>
      <c r="E30" s="10"/>
      <c r="F30" s="10"/>
      <c r="G30" s="62"/>
    </row>
    <row r="31" spans="1:7" ht="9" customHeight="1">
      <c r="A31" s="60"/>
      <c r="B31" s="11"/>
      <c r="C31" s="11"/>
      <c r="D31" s="11"/>
      <c r="E31" s="10"/>
      <c r="F31" s="10"/>
      <c r="G31" s="62"/>
    </row>
    <row r="32" spans="1:7" ht="9" customHeight="1">
      <c r="A32" s="60"/>
      <c r="B32" s="11"/>
      <c r="C32" s="11"/>
      <c r="D32" s="11"/>
      <c r="E32" s="10"/>
      <c r="F32" s="10"/>
      <c r="G32" s="62"/>
    </row>
    <row r="33" spans="1:7" ht="9" customHeight="1">
      <c r="A33" s="60"/>
      <c r="B33" s="11"/>
      <c r="C33" s="11"/>
      <c r="D33" s="11"/>
      <c r="E33" s="10"/>
      <c r="F33" s="10"/>
      <c r="G33" s="62"/>
    </row>
    <row r="34" spans="1:7" ht="9" customHeight="1">
      <c r="A34" s="60"/>
      <c r="B34" s="11"/>
      <c r="C34" s="11"/>
      <c r="D34" s="11"/>
      <c r="E34" s="10"/>
      <c r="F34" s="10"/>
      <c r="G34" s="62"/>
    </row>
    <row r="35" spans="1:7" ht="9" customHeight="1">
      <c r="A35" s="60"/>
      <c r="B35" s="11"/>
      <c r="C35" s="11"/>
      <c r="D35" s="11"/>
      <c r="E35" s="10"/>
      <c r="F35" s="10"/>
      <c r="G35" s="62"/>
    </row>
    <row r="36" spans="1:7" ht="9" customHeight="1">
      <c r="A36" s="60"/>
      <c r="B36" s="11"/>
      <c r="C36" s="11"/>
      <c r="D36" s="11"/>
      <c r="E36" s="10"/>
      <c r="F36" s="10"/>
      <c r="G36" s="62"/>
    </row>
    <row r="37" spans="1:7" ht="9" customHeight="1">
      <c r="A37" s="60"/>
      <c r="B37" s="11"/>
      <c r="C37" s="11"/>
      <c r="D37" s="11"/>
      <c r="E37" s="10"/>
      <c r="F37" s="10"/>
      <c r="G37" s="62"/>
    </row>
    <row r="38" spans="1:7" ht="9" customHeight="1">
      <c r="A38" s="60"/>
      <c r="B38" s="11"/>
      <c r="C38" s="11"/>
      <c r="D38" s="11"/>
      <c r="E38" s="10"/>
      <c r="F38" s="10"/>
      <c r="G38" s="62"/>
    </row>
    <row r="39" spans="1:7" ht="9" customHeight="1">
      <c r="A39" s="60"/>
      <c r="B39" s="11"/>
      <c r="C39" s="11"/>
      <c r="D39" s="11"/>
      <c r="E39" s="10"/>
      <c r="F39" s="10"/>
      <c r="G39" s="62"/>
    </row>
    <row r="40" spans="1:7" ht="9" customHeight="1">
      <c r="A40" s="60"/>
      <c r="B40" s="11"/>
      <c r="C40" s="11"/>
      <c r="D40" s="11"/>
      <c r="E40" s="10"/>
      <c r="F40" s="10"/>
      <c r="G40" s="62"/>
    </row>
    <row r="41" spans="1:7" ht="9" customHeight="1">
      <c r="A41" s="60"/>
      <c r="B41" s="11"/>
      <c r="C41" s="11"/>
      <c r="D41" s="11"/>
      <c r="E41" s="10"/>
      <c r="F41" s="10"/>
      <c r="G41" s="62"/>
    </row>
    <row r="42" spans="1:7" ht="9" customHeight="1">
      <c r="A42" s="60"/>
      <c r="B42" s="11"/>
      <c r="C42" s="11"/>
      <c r="D42" s="11"/>
      <c r="E42" s="10"/>
      <c r="F42" s="10"/>
      <c r="G42" s="62"/>
    </row>
    <row r="43" spans="1:7" ht="9" customHeight="1">
      <c r="A43" s="60"/>
      <c r="B43" s="11"/>
      <c r="C43" s="11"/>
      <c r="D43" s="11"/>
      <c r="E43" s="10"/>
      <c r="F43" s="10"/>
      <c r="G43" s="62"/>
    </row>
    <row r="44" spans="1:7" ht="9" customHeight="1">
      <c r="A44" s="60"/>
      <c r="B44" s="11"/>
      <c r="C44" s="11"/>
      <c r="D44" s="11"/>
      <c r="E44" s="10"/>
      <c r="F44" s="10"/>
      <c r="G44" s="62"/>
    </row>
    <row r="45" spans="1:7" ht="9" customHeight="1">
      <c r="A45" s="60"/>
      <c r="B45" s="11"/>
      <c r="C45" s="11"/>
      <c r="D45" s="11"/>
      <c r="E45" s="10"/>
      <c r="F45" s="10"/>
      <c r="G45" s="62"/>
    </row>
    <row r="46" spans="1:7" ht="9" customHeight="1">
      <c r="A46" s="60"/>
      <c r="B46" s="11"/>
      <c r="C46" s="11"/>
      <c r="D46" s="11"/>
      <c r="E46" s="10"/>
      <c r="F46" s="10"/>
      <c r="G46" s="62"/>
    </row>
    <row r="47" spans="1:7" ht="9" customHeight="1">
      <c r="A47" s="60"/>
      <c r="B47" s="11"/>
      <c r="C47" s="11"/>
      <c r="D47" s="11"/>
      <c r="E47" s="10"/>
      <c r="F47" s="10"/>
      <c r="G47" s="62"/>
    </row>
    <row r="48" spans="1:7" ht="9" customHeight="1">
      <c r="A48" s="60"/>
      <c r="B48" s="11"/>
      <c r="C48" s="11"/>
      <c r="D48" s="11"/>
      <c r="E48" s="10"/>
      <c r="F48" s="10"/>
      <c r="G48" s="62"/>
    </row>
    <row r="49" spans="1:7" ht="9" customHeight="1">
      <c r="A49" s="60"/>
      <c r="B49" s="11"/>
      <c r="C49" s="11"/>
      <c r="D49" s="11"/>
      <c r="E49" s="10"/>
      <c r="F49" s="10"/>
      <c r="G49" s="62"/>
    </row>
    <row r="50" spans="1:7" ht="9" customHeight="1">
      <c r="A50" s="60"/>
      <c r="B50" s="11"/>
      <c r="C50" s="11"/>
      <c r="D50" s="11"/>
      <c r="E50" s="10"/>
      <c r="F50" s="10"/>
      <c r="G50" s="62"/>
    </row>
    <row r="51" spans="1:7" ht="9" customHeight="1">
      <c r="A51" s="60"/>
      <c r="B51" s="11"/>
      <c r="C51" s="11"/>
      <c r="D51" s="11"/>
      <c r="E51" s="10"/>
      <c r="F51" s="10"/>
      <c r="G51" s="62"/>
    </row>
    <row r="52" spans="1:7" ht="9" customHeight="1">
      <c r="A52" s="60"/>
      <c r="B52" s="11"/>
      <c r="C52" s="11"/>
      <c r="D52" s="11"/>
      <c r="E52" s="10"/>
      <c r="F52" s="10"/>
      <c r="G52" s="62"/>
    </row>
    <row r="53" spans="1:7" ht="9.75" customHeight="1">
      <c r="A53" s="60"/>
      <c r="B53" s="11"/>
      <c r="C53" s="11"/>
      <c r="D53" s="11"/>
      <c r="E53" s="10"/>
      <c r="F53" s="10"/>
      <c r="G53" s="62"/>
    </row>
    <row r="54" spans="1:7" ht="73.5" customHeight="1">
      <c r="A54" s="80" t="s">
        <v>14</v>
      </c>
      <c r="B54" s="81"/>
      <c r="C54" s="81"/>
      <c r="D54" s="13" t="s">
        <v>33</v>
      </c>
      <c r="E54" s="13" t="s">
        <v>21</v>
      </c>
      <c r="F54" s="14" t="s">
        <v>31</v>
      </c>
      <c r="G54" s="13" t="s">
        <v>22</v>
      </c>
    </row>
    <row r="55" spans="1:7" ht="12.75" customHeight="1">
      <c r="A55" s="15">
        <v>9</v>
      </c>
      <c r="B55" s="16"/>
      <c r="C55" s="16" t="s">
        <v>2</v>
      </c>
      <c r="D55" s="16"/>
      <c r="E55" s="15"/>
      <c r="F55" s="15"/>
      <c r="G55" s="16"/>
    </row>
    <row r="56" spans="1:7" ht="22.5" customHeight="1">
      <c r="A56" s="50">
        <v>9.1</v>
      </c>
      <c r="B56" s="42" t="s">
        <v>30</v>
      </c>
      <c r="C56" s="4" t="s">
        <v>51</v>
      </c>
      <c r="D56" s="45" t="s">
        <v>7</v>
      </c>
      <c r="E56" s="45">
        <v>2</v>
      </c>
      <c r="F56" s="6" t="s">
        <v>36</v>
      </c>
      <c r="G56" s="5"/>
    </row>
    <row r="57" spans="1:7" ht="20">
      <c r="A57" s="50">
        <v>9.1999999999999993</v>
      </c>
      <c r="B57" s="42" t="s">
        <v>3</v>
      </c>
      <c r="C57" s="4" t="s">
        <v>32</v>
      </c>
      <c r="D57" s="45">
        <v>1</v>
      </c>
      <c r="E57" s="45">
        <v>2</v>
      </c>
      <c r="F57" s="6" t="s">
        <v>36</v>
      </c>
      <c r="G57" s="5"/>
    </row>
    <row r="58" spans="1:7" ht="20">
      <c r="A58" s="50">
        <v>9.3000000000000007</v>
      </c>
      <c r="B58" s="42" t="s">
        <v>4</v>
      </c>
      <c r="C58" s="4" t="s">
        <v>38</v>
      </c>
      <c r="D58" s="45">
        <v>2</v>
      </c>
      <c r="E58" s="45">
        <v>2</v>
      </c>
      <c r="F58" s="6" t="s">
        <v>36</v>
      </c>
      <c r="G58" s="5"/>
    </row>
    <row r="59" spans="1:7" ht="17.25" customHeight="1">
      <c r="A59" s="96">
        <v>9.4</v>
      </c>
      <c r="B59" s="99" t="s">
        <v>5</v>
      </c>
      <c r="C59" s="4" t="s">
        <v>35</v>
      </c>
      <c r="D59" s="45">
        <v>3</v>
      </c>
      <c r="E59" s="46">
        <v>2</v>
      </c>
      <c r="F59" s="6" t="s">
        <v>36</v>
      </c>
      <c r="G59" s="5"/>
    </row>
    <row r="60" spans="1:7" ht="20">
      <c r="A60" s="97"/>
      <c r="B60" s="100"/>
      <c r="C60" s="4" t="s">
        <v>34</v>
      </c>
      <c r="D60" s="45">
        <v>3</v>
      </c>
      <c r="E60" s="46">
        <v>2</v>
      </c>
      <c r="F60" s="6" t="s">
        <v>36</v>
      </c>
      <c r="G60" s="5"/>
    </row>
    <row r="61" spans="1:7" ht="27" customHeight="1">
      <c r="A61" s="96">
        <v>9.5</v>
      </c>
      <c r="B61" s="99" t="s">
        <v>6</v>
      </c>
      <c r="C61" s="4" t="s">
        <v>45</v>
      </c>
      <c r="D61" s="45">
        <v>4</v>
      </c>
      <c r="E61" s="46">
        <v>2</v>
      </c>
      <c r="F61" s="6" t="s">
        <v>36</v>
      </c>
      <c r="G61" s="5"/>
    </row>
    <row r="62" spans="1:7" ht="20">
      <c r="A62" s="97"/>
      <c r="B62" s="100"/>
      <c r="C62" s="4" t="s">
        <v>39</v>
      </c>
      <c r="D62" s="45">
        <v>4</v>
      </c>
      <c r="E62" s="46">
        <v>2</v>
      </c>
      <c r="F62" s="6" t="s">
        <v>36</v>
      </c>
      <c r="G62" s="5"/>
    </row>
    <row r="63" spans="1:7" ht="36.75" customHeight="1">
      <c r="A63" s="97"/>
      <c r="B63" s="100"/>
      <c r="C63" s="4" t="s">
        <v>52</v>
      </c>
      <c r="D63" s="47">
        <v>5</v>
      </c>
      <c r="E63" s="46">
        <v>2</v>
      </c>
      <c r="F63" s="6" t="s">
        <v>36</v>
      </c>
      <c r="G63" s="5"/>
    </row>
    <row r="64" spans="1:7" ht="20">
      <c r="A64" s="97"/>
      <c r="B64" s="100"/>
      <c r="C64" s="4" t="s">
        <v>46</v>
      </c>
      <c r="D64" s="45">
        <v>6</v>
      </c>
      <c r="E64" s="46">
        <v>2</v>
      </c>
      <c r="F64" s="6" t="s">
        <v>36</v>
      </c>
      <c r="G64" s="5"/>
    </row>
    <row r="65" spans="1:7" ht="40">
      <c r="A65" s="97"/>
      <c r="B65" s="100"/>
      <c r="C65" s="4" t="s">
        <v>47</v>
      </c>
      <c r="D65" s="45">
        <v>7</v>
      </c>
      <c r="E65" s="46">
        <v>2</v>
      </c>
      <c r="F65" s="6" t="s">
        <v>36</v>
      </c>
      <c r="G65" s="5"/>
    </row>
    <row r="66" spans="1:7" ht="30">
      <c r="A66" s="98"/>
      <c r="B66" s="101"/>
      <c r="C66" s="4" t="s">
        <v>48</v>
      </c>
      <c r="D66" s="45">
        <v>8</v>
      </c>
      <c r="E66" s="46">
        <v>2</v>
      </c>
      <c r="F66" s="6" t="s">
        <v>36</v>
      </c>
      <c r="G66" s="5"/>
    </row>
    <row r="67" spans="1:7" ht="15" customHeight="1">
      <c r="A67" s="17"/>
      <c r="B67" s="18"/>
      <c r="C67" s="19" t="s">
        <v>16</v>
      </c>
      <c r="D67" s="18"/>
      <c r="E67" s="20">
        <f>SUM(E56:E66)</f>
        <v>22</v>
      </c>
      <c r="F67" s="20"/>
      <c r="G67" s="17"/>
    </row>
    <row r="68" spans="1:7" ht="15" customHeight="1">
      <c r="A68" s="21"/>
      <c r="B68" s="22"/>
      <c r="C68" s="19" t="s">
        <v>15</v>
      </c>
      <c r="D68" s="22"/>
      <c r="E68" s="23">
        <f>(E67/COUNT(E56:E66)/2)</f>
        <v>1</v>
      </c>
      <c r="F68" s="23"/>
      <c r="G68" s="21"/>
    </row>
    <row r="69" spans="1:7" ht="14.25" hidden="1" customHeight="1">
      <c r="A69" s="24"/>
      <c r="B69" s="25"/>
      <c r="C69" s="26"/>
      <c r="D69" s="25"/>
      <c r="E69" s="27" t="str">
        <f>IF($E$68&lt;90%,"Peça Reprovada","Peça Aprovada")</f>
        <v>Peça Aprovada</v>
      </c>
      <c r="F69" s="27"/>
      <c r="G69" s="24"/>
    </row>
    <row r="70" spans="1:7" ht="16.5" hidden="1" customHeight="1">
      <c r="A70" s="53"/>
      <c r="B70" s="54"/>
      <c r="C70" s="54"/>
      <c r="D70" s="54"/>
      <c r="E70" s="55" t="str">
        <f>IF(AND($E$56=2,$E$57=2,$E$58=2,$E$59=2,$E$60=2,$E$61=2,$E$62=2,$E$63=2,$E$64=2,$E$65=2,$E$66=2),"Peça Aprovada","Peça Reprovada")</f>
        <v>Peça Aprovada</v>
      </c>
      <c r="F70" s="53"/>
      <c r="G70" s="53"/>
    </row>
    <row r="71" spans="1:7" ht="12.75" customHeight="1">
      <c r="A71" s="63"/>
      <c r="B71" s="64"/>
      <c r="C71" s="65" t="s">
        <v>37</v>
      </c>
      <c r="D71" s="64"/>
      <c r="E71" s="66" t="str">
        <f>IF(OR($E$69="Peça Reprovada",$E$70="Peça Reprovada"),"Peça Reprovada", "Peça Aprovada")</f>
        <v>Peça Aprovada</v>
      </c>
      <c r="F71" s="67"/>
      <c r="G71" s="68"/>
    </row>
    <row r="72" spans="1:7" ht="20.149999999999999" customHeight="1">
      <c r="A72" s="87" t="s">
        <v>49</v>
      </c>
      <c r="B72" s="88"/>
      <c r="C72" s="88"/>
      <c r="D72" s="88"/>
      <c r="E72" s="88"/>
      <c r="F72" s="88"/>
      <c r="G72" s="89"/>
    </row>
    <row r="73" spans="1:7" ht="20.149999999999999" customHeight="1">
      <c r="A73" s="90"/>
      <c r="B73" s="91"/>
      <c r="C73" s="91"/>
      <c r="D73" s="91"/>
      <c r="E73" s="91"/>
      <c r="F73" s="91"/>
      <c r="G73" s="92"/>
    </row>
    <row r="74" spans="1:7" ht="20.149999999999999" customHeight="1">
      <c r="A74" s="90"/>
      <c r="B74" s="91"/>
      <c r="C74" s="91"/>
      <c r="D74" s="91"/>
      <c r="E74" s="91"/>
      <c r="F74" s="91"/>
      <c r="G74" s="92"/>
    </row>
    <row r="75" spans="1:7" ht="20.149999999999999" customHeight="1">
      <c r="A75" s="93"/>
      <c r="B75" s="94"/>
      <c r="C75" s="94"/>
      <c r="D75" s="94"/>
      <c r="E75" s="94"/>
      <c r="F75" s="94"/>
      <c r="G75" s="95"/>
    </row>
  </sheetData>
  <mergeCells count="11">
    <mergeCell ref="A72:G75"/>
    <mergeCell ref="A59:A60"/>
    <mergeCell ref="B59:B60"/>
    <mergeCell ref="A61:A66"/>
    <mergeCell ref="B61:B66"/>
    <mergeCell ref="A1:G1"/>
    <mergeCell ref="A2:G2"/>
    <mergeCell ref="A54:C54"/>
    <mergeCell ref="F5:G5"/>
    <mergeCell ref="F3:G3"/>
    <mergeCell ref="B16:C16"/>
  </mergeCells>
  <phoneticPr fontId="17" type="noConversion"/>
  <conditionalFormatting sqref="F56:F57 F59:F66">
    <cfRule type="expression" dxfId="2" priority="3">
      <formula>$E56&lt;2</formula>
    </cfRule>
  </conditionalFormatting>
  <conditionalFormatting sqref="F58">
    <cfRule type="expression" dxfId="1" priority="2">
      <formula>$E58&lt;2</formula>
    </cfRule>
  </conditionalFormatting>
  <conditionalFormatting sqref="E71">
    <cfRule type="cellIs" dxfId="0" priority="1" operator="equal">
      <formula>"Peça Aprovada"</formula>
    </cfRule>
  </conditionalFormatting>
  <dataValidations count="1">
    <dataValidation type="list" allowBlank="1" showInputMessage="1" showErrorMessage="1" sqref="E56:E66" xr:uid="{00000000-0002-0000-0100-000000000000}">
      <formula1>"0,1,2"</formula1>
    </dataValidation>
  </dataValidations>
  <printOptions horizontalCentered="1"/>
  <pageMargins left="0.39370078740157483" right="0.39370078740157483" top="0.98425196850393704" bottom="0.39370078740157483" header="0" footer="0"/>
  <pageSetup paperSize="9" scale="71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E888F-71AD-4540-9CE2-345128F1E710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5482886c-4cc3-43f2-8eed-8c2b4496284f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23F2907C-B1C9-45EE-B5AB-513E1F376F97}"/>
</file>

<file path=customXml/itemProps3.xml><?xml version="1.0" encoding="utf-8"?>
<ds:datastoreItem xmlns:ds="http://schemas.openxmlformats.org/officeDocument/2006/customXml" ds:itemID="{BB0E0D0B-964B-4190-86BE-7048C8A44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2021-07-19T19:19:19Z</cp:lastPrinted>
  <dcterms:created xsi:type="dcterms:W3CDTF">2021-04-29T22:32:31Z</dcterms:created>
  <dcterms:modified xsi:type="dcterms:W3CDTF">2025-02-12T16:50:45Z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2024-05-03T15:57:09Z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fceb4859-a8bf-4e07-8d8d-29058d0505c3</vt:lpwstr>
  </property>
  <property fmtid="{D5CDD505-2E9C-101B-9397-08002B2CF9AE}" pid="12" name="MSIP_Label_fde7aacd-7cc4-4c31-9e6f-7ef306428f09_ContentBits">
    <vt:lpwstr>1</vt:lpwstr>
  </property>
</Properties>
</file>